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16" documentId="8_{4F7EFFD5-E1D5-4DF6-80B2-8C42B4EF3099}" xr6:coauthVersionLast="47" xr6:coauthVersionMax="47" xr10:uidLastSave="{89C071DD-C912-4700-952C-97FCD9C5A302}"/>
  <bookViews>
    <workbookView xWindow="-98" yWindow="-98" windowWidth="28996" windowHeight="15675" activeTab="1" xr2:uid="{00000000-000D-0000-FFFF-FFFF00000000}"/>
  </bookViews>
  <sheets>
    <sheet name="REKAPITULACIJA" sheetId="1" r:id="rId1"/>
    <sheet name="1. Odgovornost" sheetId="5" r:id="rId2"/>
    <sheet name="2. Vozila_radni strojevii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4" i="1" l="1"/>
  <c r="B7" i="1" s="1"/>
</calcChain>
</file>

<file path=xl/sharedStrings.xml><?xml version="1.0" encoding="utf-8"?>
<sst xmlns="http://schemas.openxmlformats.org/spreadsheetml/2006/main" count="62" uniqueCount="51">
  <si>
    <t>bez</t>
  </si>
  <si>
    <t>UKUPNO:</t>
  </si>
  <si>
    <t>R. br.</t>
  </si>
  <si>
    <t>Skupina, vrsta, rizik</t>
  </si>
  <si>
    <t>1.</t>
  </si>
  <si>
    <t>Građansko - pravna izvanugovorna odgovornost prema trećim osobama</t>
  </si>
  <si>
    <t>2.</t>
  </si>
  <si>
    <t>Odgovornost prema djelatnicima</t>
  </si>
  <si>
    <t>3.</t>
  </si>
  <si>
    <t>Čisto imovinske štete u okviru agregatnog limita javne odgovornosti prema trećima</t>
  </si>
  <si>
    <t>Reg. oznaka</t>
  </si>
  <si>
    <t>Osiguranik</t>
  </si>
  <si>
    <t>Vrsta</t>
  </si>
  <si>
    <t>Marka</t>
  </si>
  <si>
    <t xml:space="preserve">Model/Tip </t>
  </si>
  <si>
    <t>Br. šasije</t>
  </si>
  <si>
    <t>God. proizvodnje</t>
  </si>
  <si>
    <t>Snga motora (kW)</t>
  </si>
  <si>
    <t>NDM (kg)</t>
  </si>
  <si>
    <t>Zapremina (cm3)</t>
  </si>
  <si>
    <t>Broj reg. mjesta</t>
  </si>
  <si>
    <t>Kasko DA/NE</t>
  </si>
  <si>
    <t>DA</t>
  </si>
  <si>
    <t>SKUPINA OSIGURANJA</t>
  </si>
  <si>
    <t>Usluga oslobođena plaćanja PDV-a, sukladno članku 40. stavku 1. Zakona o porezu na dodanu vrijednost.</t>
  </si>
  <si>
    <t>Broj police</t>
  </si>
  <si>
    <t>Radni odnos na neodređeno</t>
  </si>
  <si>
    <t>Radni odnos na određeno</t>
  </si>
  <si>
    <t xml:space="preserve">Franšiza (odbitna) po štetnom događaju </t>
  </si>
  <si>
    <t>Ukupna godišnja premija u €</t>
  </si>
  <si>
    <t>Limit osiguranja po štetnom događaju u €</t>
  </si>
  <si>
    <t>Godišnji agregatni limit pokrića u €</t>
  </si>
  <si>
    <t>Godišnja premija AK s uključenim porezom na premiju u €:</t>
  </si>
  <si>
    <t>PREMIJA OSIGURANJA ZA RAZDOBLJE OD JEDNE GODINE u €</t>
  </si>
  <si>
    <t>UKUPNA CIJENA PONUDE u €:</t>
  </si>
  <si>
    <t>1. OSIGURANJE OD ODGOVORNOSTI</t>
  </si>
  <si>
    <t>Radni stroj</t>
  </si>
  <si>
    <t>ZCGO D.O.O.</t>
  </si>
  <si>
    <t>TEREX</t>
  </si>
  <si>
    <t>I-100RS</t>
  </si>
  <si>
    <t>TRXIC100V0MMA6632</t>
  </si>
  <si>
    <t>TROŠKOVNIK  -  REKAPITULACIJA</t>
  </si>
  <si>
    <t>U cijenu ponude bez poreza na dodanu vrijednost moraju biti uračunati svi troškovi (uključujući posebne poreze, trošarine i carine, ako postoje) i popusti</t>
  </si>
  <si>
    <t>/</t>
  </si>
  <si>
    <t>HAAS</t>
  </si>
  <si>
    <t>TYRON 2000 XL - 2.0</t>
  </si>
  <si>
    <t>Novonabavna vrijednost (osnovica za izračun) bez PDV-a €</t>
  </si>
  <si>
    <t>Ukupan prihod na dan 31.12.2025.</t>
  </si>
  <si>
    <t>2. OSIGURANJE MOTORNIH VOZILA I RADNIH STROJEVA</t>
  </si>
  <si>
    <t>SVEUKUPNO OSIGURANJE MOTORNIH VOZILA u €:</t>
  </si>
  <si>
    <t>Broj djelatnika na dan 13.3.2026.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</si>
</sst>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n&quot;;[Red]\-#,##0.00\ &quot;kn&quot;"/>
    <numFmt numFmtId="165" formatCode="_-* #,##0.00\ &quot;kn&quot;_-;\-* #,##0.00\ &quot;kn&quot;_-;_-* &quot;-&quot;??\ &quot;kn&quot;_-;_-@_-"/>
    <numFmt numFmtId="169" formatCode="_-* #,##0.00\ [$€-1]_-;\-* #,##0.00\ [$€-1]_-;_-* &quot;-&quot;??\ [$€-1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Book Antiqua"/>
      <family val="2"/>
      <charset val="238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9" fillId="0" borderId="0"/>
    <xf numFmtId="0" fontId="10" fillId="0" borderId="0"/>
    <xf numFmtId="0" fontId="15" fillId="0" borderId="0"/>
    <xf numFmtId="0" fontId="4" fillId="0" borderId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6" fillId="0" borderId="0"/>
    <xf numFmtId="0" fontId="1" fillId="0" borderId="0"/>
  </cellStyleXfs>
  <cellXfs count="54">
    <xf numFmtId="0" fontId="0" fillId="0" borderId="0" xfId="0"/>
    <xf numFmtId="0" fontId="9" fillId="4" borderId="0" xfId="1" applyFill="1" applyAlignment="1">
      <alignment horizontal="center" vertical="center"/>
    </xf>
    <xf numFmtId="0" fontId="11" fillId="2" borderId="4" xfId="2" applyFont="1" applyFill="1" applyBorder="1" applyAlignment="1">
      <alignment horizontal="center" vertical="center" wrapText="1"/>
    </xf>
    <xf numFmtId="0" fontId="12" fillId="0" borderId="0" xfId="2" applyFont="1" applyProtection="1">
      <protection locked="0"/>
    </xf>
    <xf numFmtId="165" fontId="13" fillId="0" borderId="4" xfId="0" applyNumberFormat="1" applyFont="1" applyBorder="1" applyAlignment="1">
      <alignment horizontal="center" vertical="center"/>
    </xf>
    <xf numFmtId="0" fontId="14" fillId="0" borderId="0" xfId="2" applyFont="1" applyProtection="1">
      <protection locked="0"/>
    </xf>
    <xf numFmtId="0" fontId="13" fillId="0" borderId="4" xfId="2" applyFont="1" applyBorder="1" applyAlignment="1">
      <alignment horizontal="center" vertical="center"/>
    </xf>
    <xf numFmtId="0" fontId="13" fillId="0" borderId="4" xfId="2" applyFont="1" applyBorder="1" applyAlignment="1">
      <alignment horizontal="left" vertical="center"/>
    </xf>
    <xf numFmtId="4" fontId="13" fillId="3" borderId="4" xfId="0" applyNumberFormat="1" applyFont="1" applyFill="1" applyBorder="1" applyAlignment="1">
      <alignment horizontal="right" vertical="center"/>
    </xf>
    <xf numFmtId="4" fontId="12" fillId="3" borderId="4" xfId="2" applyNumberFormat="1" applyFont="1" applyFill="1" applyBorder="1" applyAlignment="1">
      <alignment horizontal="right" vertical="center"/>
    </xf>
    <xf numFmtId="0" fontId="9" fillId="0" borderId="0" xfId="0" applyFont="1"/>
    <xf numFmtId="0" fontId="11" fillId="2" borderId="4" xfId="8" applyFont="1" applyFill="1" applyBorder="1" applyAlignment="1">
      <alignment horizontal="center" vertical="center" wrapText="1"/>
    </xf>
    <xf numFmtId="0" fontId="11" fillId="4" borderId="4" xfId="8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12" fillId="0" borderId="0" xfId="2" applyFont="1" applyAlignment="1">
      <alignment horizontal="right" vertical="center"/>
    </xf>
    <xf numFmtId="4" fontId="12" fillId="0" borderId="0" xfId="2" applyNumberFormat="1" applyFont="1" applyAlignment="1">
      <alignment horizontal="right" vertical="center"/>
    </xf>
    <xf numFmtId="4" fontId="8" fillId="4" borderId="4" xfId="0" applyNumberFormat="1" applyFont="1" applyFill="1" applyBorder="1"/>
    <xf numFmtId="4" fontId="0" fillId="0" borderId="0" xfId="0" applyNumberFormat="1"/>
    <xf numFmtId="1" fontId="11" fillId="2" borderId="2" xfId="8" applyNumberFormat="1" applyFont="1" applyFill="1" applyBorder="1" applyAlignment="1">
      <alignment horizontal="center" vertical="center" wrapText="1"/>
    </xf>
    <xf numFmtId="0" fontId="11" fillId="4" borderId="2" xfId="8" applyFont="1" applyFill="1" applyBorder="1" applyAlignment="1">
      <alignment horizontal="center" vertical="center" wrapText="1"/>
    </xf>
    <xf numFmtId="0" fontId="8" fillId="4" borderId="4" xfId="8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3" fontId="8" fillId="4" borderId="4" xfId="1" applyNumberFormat="1" applyFont="1" applyFill="1" applyBorder="1" applyAlignment="1">
      <alignment horizontal="center" vertical="center"/>
    </xf>
    <xf numFmtId="2" fontId="8" fillId="4" borderId="2" xfId="1" applyNumberFormat="1" applyFont="1" applyFill="1" applyBorder="1" applyAlignment="1">
      <alignment horizontal="center" vertical="center"/>
    </xf>
    <xf numFmtId="164" fontId="8" fillId="4" borderId="4" xfId="9" applyNumberFormat="1" applyFont="1" applyFill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right" vertical="center"/>
    </xf>
    <xf numFmtId="1" fontId="8" fillId="4" borderId="2" xfId="1" applyNumberFormat="1" applyFont="1" applyFill="1" applyBorder="1" applyAlignment="1">
      <alignment horizontal="center" vertical="center"/>
    </xf>
    <xf numFmtId="4" fontId="0" fillId="4" borderId="0" xfId="0" applyNumberFormat="1" applyFill="1" applyAlignment="1">
      <alignment vertical="center"/>
    </xf>
    <xf numFmtId="0" fontId="11" fillId="2" borderId="4" xfId="5" applyFont="1" applyFill="1" applyBorder="1" applyAlignment="1">
      <alignment horizontal="center" vertical="center" wrapText="1"/>
    </xf>
    <xf numFmtId="0" fontId="2" fillId="0" borderId="0" xfId="0" applyFont="1"/>
    <xf numFmtId="0" fontId="2" fillId="4" borderId="0" xfId="0" applyFont="1" applyFill="1"/>
    <xf numFmtId="0" fontId="2" fillId="5" borderId="0" xfId="0" applyFont="1" applyFill="1"/>
    <xf numFmtId="0" fontId="6" fillId="4" borderId="1" xfId="1" applyFont="1" applyFill="1" applyBorder="1" applyAlignment="1">
      <alignment horizontal="left" vertical="center"/>
    </xf>
    <xf numFmtId="165" fontId="12" fillId="0" borderId="0" xfId="2" applyNumberFormat="1" applyFont="1" applyProtection="1">
      <protection locked="0"/>
    </xf>
    <xf numFmtId="169" fontId="13" fillId="0" borderId="4" xfId="0" applyNumberFormat="1" applyFont="1" applyBorder="1" applyAlignment="1">
      <alignment horizontal="center" vertical="center"/>
    </xf>
    <xf numFmtId="4" fontId="20" fillId="3" borderId="4" xfId="2" applyNumberFormat="1" applyFont="1" applyFill="1" applyBorder="1" applyAlignment="1">
      <alignment horizontal="right" vertical="center" wrapText="1"/>
    </xf>
    <xf numFmtId="169" fontId="8" fillId="4" borderId="4" xfId="9" applyNumberFormat="1" applyFont="1" applyFill="1" applyBorder="1" applyAlignment="1">
      <alignment horizontal="center" vertical="center"/>
    </xf>
    <xf numFmtId="3" fontId="13" fillId="0" borderId="4" xfId="0" applyNumberFormat="1" applyFont="1" applyBorder="1"/>
    <xf numFmtId="0" fontId="12" fillId="0" borderId="0" xfId="0" applyFont="1" applyAlignment="1">
      <alignment vertical="center"/>
    </xf>
    <xf numFmtId="0" fontId="8" fillId="0" borderId="4" xfId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/>
    </xf>
    <xf numFmtId="169" fontId="13" fillId="0" borderId="4" xfId="0" applyNumberFormat="1" applyFont="1" applyBorder="1" applyAlignment="1">
      <alignment horizontal="right" wrapText="1"/>
    </xf>
    <xf numFmtId="0" fontId="19" fillId="0" borderId="0" xfId="0" applyFont="1" applyAlignment="1">
      <alignment horizontal="left" vertical="center"/>
    </xf>
    <xf numFmtId="0" fontId="12" fillId="4" borderId="4" xfId="2" applyFont="1" applyFill="1" applyBorder="1" applyAlignment="1">
      <alignment horizontal="right" vertical="center"/>
    </xf>
    <xf numFmtId="0" fontId="7" fillId="0" borderId="4" xfId="4" applyFont="1" applyBorder="1"/>
    <xf numFmtId="0" fontId="7" fillId="0" borderId="4" xfId="0" applyFont="1" applyBorder="1" applyAlignment="1">
      <alignment horizontal="left"/>
    </xf>
    <xf numFmtId="0" fontId="6" fillId="4" borderId="0" xfId="1" applyFont="1" applyFill="1" applyAlignment="1">
      <alignment horizontal="left" vertical="center"/>
    </xf>
    <xf numFmtId="0" fontId="5" fillId="0" borderId="1" xfId="0" applyFont="1" applyBorder="1"/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</cellXfs>
  <cellStyles count="16">
    <cellStyle name="Normal" xfId="0" builtinId="0"/>
    <cellStyle name="Normal 16" xfId="9" xr:uid="{00000000-0005-0000-0000-000002000000}"/>
    <cellStyle name="Normal 16 2" xfId="11" xr:uid="{00000000-0005-0000-0000-000003000000}"/>
    <cellStyle name="Normal 18" xfId="3" xr:uid="{00000000-0005-0000-0000-000004000000}"/>
    <cellStyle name="Normal 2" xfId="5" xr:uid="{00000000-0005-0000-0000-000005000000}"/>
    <cellStyle name="Normal 2 2" xfId="7" xr:uid="{00000000-0005-0000-0000-000006000000}"/>
    <cellStyle name="Normal 2 2 2 2" xfId="4" xr:uid="{00000000-0005-0000-0000-000007000000}"/>
    <cellStyle name="Normal 2 3 2 2" xfId="1" xr:uid="{00000000-0005-0000-0000-000008000000}"/>
    <cellStyle name="Normal 2 3 2 2 2" xfId="10" xr:uid="{00000000-0005-0000-0000-000009000000}"/>
    <cellStyle name="Normal 3" xfId="13" xr:uid="{0142B676-FD28-4804-A48D-A22D99A3FEAC}"/>
    <cellStyle name="Normal 4" xfId="12" xr:uid="{1CAB929D-7BBD-476E-B967-5C107F021525}"/>
    <cellStyle name="Normal 5" xfId="15" xr:uid="{CC4F8FA7-69AF-4042-8F9C-8A2F1A63DC42}"/>
    <cellStyle name="Normal_ND03-Sažetak" xfId="2" xr:uid="{00000000-0005-0000-0000-00000A000000}"/>
    <cellStyle name="Normalno 2" xfId="14" xr:uid="{E3A82CC0-1EB7-4B9A-9B87-B828AADE19B1}"/>
    <cellStyle name="Normalno 5" xfId="8" xr:uid="{00000000-0005-0000-0000-00000B000000}"/>
    <cellStyle name="Percent 4" xfId="6" xr:uid="{00000000-0005-0000-0000-00000D000000}"/>
  </cellStyles>
  <dxfs count="0"/>
  <tableStyles count="0" defaultTableStyle="TableStyleMedium2" defaultPivotStyle="PivotStyleMedium9"/>
  <colors>
    <mruColors>
      <color rgb="FFFFFFCC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10"/>
  <sheetViews>
    <sheetView zoomScaleNormal="100" workbookViewId="0">
      <selection activeCell="B15" sqref="B15"/>
    </sheetView>
  </sheetViews>
  <sheetFormatPr defaultRowHeight="24.75" customHeight="1" x14ac:dyDescent="0.45"/>
  <cols>
    <col min="1" max="1" width="71.46484375" customWidth="1"/>
    <col min="2" max="2" width="36.46484375" customWidth="1"/>
    <col min="3" max="3" width="10" bestFit="1" customWidth="1"/>
  </cols>
  <sheetData>
    <row r="1" spans="1:3" ht="14.25" x14ac:dyDescent="0.45">
      <c r="A1" s="42" t="s">
        <v>41</v>
      </c>
      <c r="B1" s="15"/>
    </row>
    <row r="2" spans="1:3" ht="14.25" x14ac:dyDescent="0.45">
      <c r="A2" s="15"/>
      <c r="B2" s="15"/>
    </row>
    <row r="3" spans="1:3" ht="28.5" x14ac:dyDescent="0.45">
      <c r="A3" s="16" t="s">
        <v>23</v>
      </c>
      <c r="B3" s="16" t="s">
        <v>33</v>
      </c>
    </row>
    <row r="4" spans="1:3" ht="14.25" x14ac:dyDescent="0.45">
      <c r="A4" s="17" t="s">
        <v>35</v>
      </c>
      <c r="B4" s="20">
        <f>'1. Odgovornost'!F7</f>
        <v>0</v>
      </c>
    </row>
    <row r="5" spans="1:3" ht="14.25" x14ac:dyDescent="0.45">
      <c r="A5" s="17" t="s">
        <v>48</v>
      </c>
      <c r="B5" s="20">
        <f>'2. Vozila_radni strojevii'!P6</f>
        <v>0</v>
      </c>
      <c r="C5" s="21"/>
    </row>
    <row r="6" spans="1:3" ht="14.25" x14ac:dyDescent="0.45">
      <c r="A6" s="15"/>
      <c r="B6" s="31"/>
    </row>
    <row r="7" spans="1:3" ht="14.25" x14ac:dyDescent="0.45">
      <c r="A7" s="14" t="s">
        <v>34</v>
      </c>
      <c r="B7" s="20">
        <f>SUM(B4:B5)</f>
        <v>0</v>
      </c>
    </row>
    <row r="8" spans="1:3" ht="14.25" x14ac:dyDescent="0.45">
      <c r="A8" s="15"/>
      <c r="B8" s="15"/>
    </row>
    <row r="9" spans="1:3" ht="14.25" x14ac:dyDescent="0.45">
      <c r="A9" s="46" t="s">
        <v>24</v>
      </c>
      <c r="B9" s="46"/>
    </row>
    <row r="10" spans="1:3" ht="14.25" x14ac:dyDescent="0.45">
      <c r="A10" s="46" t="s">
        <v>42</v>
      </c>
      <c r="B10" s="46"/>
    </row>
  </sheetData>
  <mergeCells count="2">
    <mergeCell ref="A9:B9"/>
    <mergeCell ref="A10:B10"/>
  </mergeCells>
  <pageMargins left="0.7" right="0.7" top="0.75" bottom="0.75" header="0.3" footer="0.3"/>
  <pageSetup paperSize="9" fitToHeight="0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10"/>
  <sheetViews>
    <sheetView showGridLines="0" tabSelected="1" zoomScale="110" zoomScaleNormal="110" workbookViewId="0">
      <selection activeCell="A10" sqref="A10:B10"/>
    </sheetView>
  </sheetViews>
  <sheetFormatPr defaultColWidth="10" defaultRowHeight="14.25" x14ac:dyDescent="0.45"/>
  <cols>
    <col min="1" max="1" width="4" style="10" customWidth="1"/>
    <col min="2" max="2" width="68.1328125" style="10" customWidth="1"/>
    <col min="3" max="4" width="19.53125" style="10" customWidth="1"/>
    <col min="5" max="5" width="13.46484375" style="10" customWidth="1"/>
    <col min="6" max="6" width="19" style="10" customWidth="1"/>
    <col min="7" max="7" width="13.1328125" style="10" bestFit="1" customWidth="1"/>
    <col min="8" max="8" width="16.46484375" style="10" customWidth="1"/>
    <col min="9" max="9" width="15.53125" style="10" customWidth="1"/>
    <col min="10" max="10" width="11.1328125" style="10" customWidth="1"/>
    <col min="11" max="16384" width="10" style="10"/>
  </cols>
  <sheetData>
    <row r="1" spans="1:9" s="1" customFormat="1" x14ac:dyDescent="0.45">
      <c r="A1" s="50" t="s">
        <v>35</v>
      </c>
      <c r="B1" s="50"/>
      <c r="C1" s="50"/>
      <c r="D1" s="50"/>
      <c r="E1" s="50"/>
      <c r="F1" s="50"/>
    </row>
    <row r="2" spans="1:9" s="1" customFormat="1" x14ac:dyDescent="0.45">
      <c r="A2" s="36"/>
      <c r="B2" s="36"/>
      <c r="C2" s="36"/>
      <c r="D2" s="36"/>
      <c r="E2" s="36"/>
      <c r="F2" s="36"/>
    </row>
    <row r="3" spans="1:9" s="3" customFormat="1" ht="52.5" x14ac:dyDescent="0.45">
      <c r="A3" s="2" t="s">
        <v>2</v>
      </c>
      <c r="B3" s="2" t="s">
        <v>3</v>
      </c>
      <c r="C3" s="2" t="s">
        <v>30</v>
      </c>
      <c r="D3" s="2" t="s">
        <v>31</v>
      </c>
      <c r="E3" s="2" t="s">
        <v>28</v>
      </c>
      <c r="F3" s="2" t="s">
        <v>29</v>
      </c>
    </row>
    <row r="4" spans="1:9" s="3" customFormat="1" x14ac:dyDescent="0.45">
      <c r="A4" s="6" t="s">
        <v>4</v>
      </c>
      <c r="B4" s="7" t="s">
        <v>5</v>
      </c>
      <c r="C4" s="38">
        <v>27000</v>
      </c>
      <c r="D4" s="38">
        <v>54000</v>
      </c>
      <c r="E4" s="4" t="s">
        <v>0</v>
      </c>
      <c r="F4" s="39"/>
      <c r="G4" s="37"/>
      <c r="H4" s="37"/>
      <c r="I4" s="37"/>
    </row>
    <row r="5" spans="1:9" s="5" customFormat="1" x14ac:dyDescent="0.45">
      <c r="A5" s="6" t="s">
        <v>6</v>
      </c>
      <c r="B5" s="7" t="s">
        <v>7</v>
      </c>
      <c r="C5" s="38">
        <v>16000</v>
      </c>
      <c r="D5" s="38">
        <v>32000</v>
      </c>
      <c r="E5" s="4" t="s">
        <v>0</v>
      </c>
      <c r="F5" s="8"/>
      <c r="G5" s="37"/>
      <c r="H5" s="37"/>
      <c r="I5" s="37"/>
    </row>
    <row r="6" spans="1:9" s="5" customFormat="1" x14ac:dyDescent="0.45">
      <c r="A6" s="6" t="s">
        <v>8</v>
      </c>
      <c r="B6" s="7" t="s">
        <v>9</v>
      </c>
      <c r="C6" s="38">
        <v>13500</v>
      </c>
      <c r="D6" s="38">
        <v>13500</v>
      </c>
      <c r="E6" s="4" t="s">
        <v>0</v>
      </c>
      <c r="F6" s="8"/>
      <c r="G6" s="37"/>
      <c r="H6" s="37"/>
      <c r="I6" s="37"/>
    </row>
    <row r="7" spans="1:9" s="3" customFormat="1" x14ac:dyDescent="0.45">
      <c r="A7" s="47" t="s">
        <v>1</v>
      </c>
      <c r="B7" s="47"/>
      <c r="C7" s="47"/>
      <c r="D7" s="47"/>
      <c r="E7" s="47"/>
      <c r="F7" s="9">
        <v>0</v>
      </c>
    </row>
    <row r="8" spans="1:9" s="3" customFormat="1" x14ac:dyDescent="0.45">
      <c r="A8" s="18"/>
      <c r="B8" s="18"/>
      <c r="C8" s="18"/>
      <c r="D8" s="18"/>
      <c r="E8" s="18"/>
      <c r="F8" s="19"/>
    </row>
    <row r="9" spans="1:9" ht="26.25" x14ac:dyDescent="0.45">
      <c r="A9" s="48" t="s">
        <v>47</v>
      </c>
      <c r="B9" s="48"/>
      <c r="C9" s="45">
        <v>1718009</v>
      </c>
      <c r="D9" s="32" t="s">
        <v>26</v>
      </c>
      <c r="E9" s="32" t="s">
        <v>27</v>
      </c>
    </row>
    <row r="10" spans="1:9" x14ac:dyDescent="0.45">
      <c r="A10" s="49" t="s">
        <v>50</v>
      </c>
      <c r="B10" s="49"/>
      <c r="C10" s="41">
        <v>13</v>
      </c>
      <c r="D10" s="41">
        <v>13</v>
      </c>
      <c r="E10" s="41">
        <v>0</v>
      </c>
    </row>
  </sheetData>
  <protectedRanges>
    <protectedRange sqref="F6" name="Range1"/>
    <protectedRange sqref="F5" name="Range1_1"/>
  </protectedRanges>
  <mergeCells count="4">
    <mergeCell ref="A7:E7"/>
    <mergeCell ref="A9:B9"/>
    <mergeCell ref="A10:B10"/>
    <mergeCell ref="A1:F1"/>
  </mergeCells>
  <pageMargins left="0.22" right="0.7" top="0.43" bottom="0.3" header="0.3" footer="0.17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Z6"/>
  <sheetViews>
    <sheetView workbookViewId="0">
      <selection activeCell="A2" sqref="A2"/>
    </sheetView>
  </sheetViews>
  <sheetFormatPr defaultColWidth="9.1328125" defaultRowHeight="14.25" x14ac:dyDescent="0.45"/>
  <cols>
    <col min="1" max="1" width="3.86328125" style="33" customWidth="1"/>
    <col min="2" max="2" width="10.1328125" style="33" customWidth="1"/>
    <col min="3" max="3" width="13.1328125" style="33" customWidth="1"/>
    <col min="4" max="4" width="10.46484375" style="33" customWidth="1"/>
    <col min="5" max="5" width="11.19921875" style="33" customWidth="1"/>
    <col min="6" max="6" width="17.796875" style="33" customWidth="1"/>
    <col min="7" max="7" width="20.53125" style="33" customWidth="1"/>
    <col min="8" max="8" width="10.46484375" style="33" customWidth="1"/>
    <col min="9" max="9" width="9.86328125" style="33" customWidth="1"/>
    <col min="10" max="10" width="7.53125" style="33" customWidth="1"/>
    <col min="11" max="11" width="9.1328125" style="33"/>
    <col min="12" max="12" width="9.46484375" style="33" customWidth="1"/>
    <col min="13" max="13" width="0.1328125" style="33" customWidth="1"/>
    <col min="14" max="14" width="13.3984375" style="33" customWidth="1"/>
    <col min="15" max="15" width="13.53125" style="33" bestFit="1" customWidth="1"/>
    <col min="16" max="16" width="14.265625" style="33" customWidth="1"/>
    <col min="17" max="17" width="9.73046875" style="33" bestFit="1" customWidth="1"/>
    <col min="18" max="16384" width="9.1328125" style="33"/>
  </cols>
  <sheetData>
    <row r="1" spans="1:26" x14ac:dyDescent="0.45">
      <c r="A1" s="51" t="s">
        <v>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26" ht="95.65" customHeight="1" x14ac:dyDescent="0.45">
      <c r="A2" s="11" t="s">
        <v>2</v>
      </c>
      <c r="B2" s="11" t="s">
        <v>10</v>
      </c>
      <c r="C2" s="11" t="s">
        <v>11</v>
      </c>
      <c r="D2" s="11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1" t="s">
        <v>17</v>
      </c>
      <c r="J2" s="11" t="s">
        <v>18</v>
      </c>
      <c r="K2" s="11" t="s">
        <v>19</v>
      </c>
      <c r="L2" s="11" t="s">
        <v>20</v>
      </c>
      <c r="M2" s="22" t="s">
        <v>25</v>
      </c>
      <c r="N2" s="11" t="s">
        <v>46</v>
      </c>
      <c r="O2" s="11" t="s">
        <v>21</v>
      </c>
      <c r="P2" s="11" t="s">
        <v>32</v>
      </c>
    </row>
    <row r="3" spans="1:26" x14ac:dyDescent="0.45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2">
        <v>9</v>
      </c>
      <c r="J3" s="12">
        <v>10</v>
      </c>
      <c r="K3" s="12">
        <v>11</v>
      </c>
      <c r="L3" s="12">
        <v>12</v>
      </c>
      <c r="M3" s="23"/>
      <c r="N3" s="12">
        <v>13</v>
      </c>
      <c r="O3" s="12">
        <v>14</v>
      </c>
      <c r="P3" s="13">
        <v>15</v>
      </c>
    </row>
    <row r="4" spans="1:26" s="35" customFormat="1" x14ac:dyDescent="0.45">
      <c r="A4" s="24">
        <v>1</v>
      </c>
      <c r="B4" s="43" t="s">
        <v>43</v>
      </c>
      <c r="C4" s="25" t="s">
        <v>37</v>
      </c>
      <c r="D4" s="25" t="s">
        <v>36</v>
      </c>
      <c r="E4" s="43" t="s">
        <v>38</v>
      </c>
      <c r="F4" s="25" t="s">
        <v>39</v>
      </c>
      <c r="G4" s="43" t="s">
        <v>40</v>
      </c>
      <c r="H4" s="43">
        <v>2022</v>
      </c>
      <c r="I4" s="25">
        <v>205</v>
      </c>
      <c r="J4" s="26">
        <v>33950</v>
      </c>
      <c r="K4" s="25" t="s">
        <v>43</v>
      </c>
      <c r="L4" s="25">
        <v>0</v>
      </c>
      <c r="M4" s="27"/>
      <c r="N4" s="40">
        <v>417545.96</v>
      </c>
      <c r="O4" s="28" t="s">
        <v>22</v>
      </c>
      <c r="P4" s="29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35" customFormat="1" x14ac:dyDescent="0.45">
      <c r="A5" s="24">
        <v>2</v>
      </c>
      <c r="B5" s="43" t="s">
        <v>43</v>
      </c>
      <c r="C5" s="25" t="s">
        <v>37</v>
      </c>
      <c r="D5" s="25" t="s">
        <v>36</v>
      </c>
      <c r="E5" s="43" t="s">
        <v>44</v>
      </c>
      <c r="F5" s="25" t="s">
        <v>45</v>
      </c>
      <c r="G5" s="44">
        <v>33745</v>
      </c>
      <c r="H5" s="43">
        <v>2022</v>
      </c>
      <c r="I5" s="25">
        <v>294</v>
      </c>
      <c r="J5" s="26">
        <v>25500</v>
      </c>
      <c r="K5" s="25" t="s">
        <v>43</v>
      </c>
      <c r="L5" s="25">
        <v>0</v>
      </c>
      <c r="M5" s="30">
        <v>211011957270</v>
      </c>
      <c r="N5" s="40">
        <v>364855</v>
      </c>
      <c r="O5" s="28" t="s">
        <v>22</v>
      </c>
      <c r="P5" s="29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23.25" customHeight="1" x14ac:dyDescent="0.45">
      <c r="A6" s="52" t="s">
        <v>49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29"/>
    </row>
  </sheetData>
  <mergeCells count="2">
    <mergeCell ref="A1:L1"/>
    <mergeCell ref="A6:O6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REKAPITULACIJA</vt:lpstr>
      <vt:lpstr>1. Odgovornost</vt:lpstr>
      <vt:lpstr>2. Vozila_radni strojevii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2026-03-13T09:58:31Z</dcterms:modified>
</cp:coreProperties>
</file>